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7"/>
  <workbookPr/>
  <mc:AlternateContent xmlns:mc="http://schemas.openxmlformats.org/markup-compatibility/2006">
    <mc:Choice Requires="x15">
      <x15ac:absPath xmlns:x15ac="http://schemas.microsoft.com/office/spreadsheetml/2010/11/ac" url="/Users/zhaoh/Desktop/"/>
    </mc:Choice>
  </mc:AlternateContent>
  <xr:revisionPtr revIDLastSave="0" documentId="8_{95EF1F10-4093-1B42-A689-707B1E5E44E4}" xr6:coauthVersionLast="47" xr6:coauthVersionMax="47" xr10:uidLastSave="{00000000-0000-0000-0000-000000000000}"/>
  <bookViews>
    <workbookView xWindow="1700" yWindow="680" windowWidth="38400" windowHeight="19160" xr2:uid="{00000000-000D-0000-FFFF-FFFF00000000}"/>
  </bookViews>
  <sheets>
    <sheet name="CCDC108" sheetId="1" r:id="rId1"/>
    <sheet name="CFAP70" sheetId="2" r:id="rId2"/>
    <sheet name="MYCBPAP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0" i="1" l="1"/>
  <c r="K40" i="1"/>
  <c r="L39" i="1"/>
  <c r="K39" i="1"/>
  <c r="L38" i="1"/>
  <c r="K38" i="1"/>
  <c r="L37" i="1"/>
  <c r="K37" i="1"/>
  <c r="L36" i="1"/>
  <c r="K36" i="1"/>
  <c r="L35" i="1"/>
  <c r="K35" i="1"/>
  <c r="L34" i="1"/>
  <c r="K34" i="1"/>
  <c r="L33" i="1"/>
  <c r="K33" i="1"/>
  <c r="L32" i="1"/>
  <c r="K32" i="1"/>
  <c r="L24" i="1"/>
  <c r="K24" i="1"/>
  <c r="L23" i="1"/>
  <c r="K23" i="1"/>
  <c r="L22" i="1"/>
  <c r="K22" i="1"/>
  <c r="L21" i="1"/>
  <c r="K21" i="1"/>
  <c r="L20" i="1"/>
  <c r="K20" i="1"/>
  <c r="L19" i="1"/>
  <c r="K19" i="1"/>
  <c r="L18" i="1"/>
  <c r="K18" i="1"/>
  <c r="L17" i="1"/>
  <c r="K17" i="1"/>
  <c r="L16" i="1"/>
  <c r="K16" i="1"/>
  <c r="N2" i="3"/>
  <c r="Q13" i="2"/>
  <c r="N13" i="2"/>
  <c r="K13" i="2"/>
  <c r="J13" i="2"/>
  <c r="Q12" i="2"/>
  <c r="N12" i="2"/>
  <c r="K12" i="2"/>
  <c r="J12" i="2"/>
  <c r="Q11" i="2"/>
  <c r="N11" i="2"/>
  <c r="K11" i="2"/>
  <c r="J11" i="2"/>
  <c r="Q10" i="2"/>
  <c r="N10" i="2"/>
  <c r="K10" i="2"/>
  <c r="J10" i="2"/>
  <c r="Q9" i="2"/>
  <c r="N9" i="2"/>
  <c r="K9" i="2"/>
  <c r="J9" i="2"/>
  <c r="Q8" i="2"/>
  <c r="N8" i="2"/>
  <c r="K8" i="2"/>
  <c r="J8" i="2"/>
  <c r="Q7" i="2"/>
  <c r="N7" i="2"/>
  <c r="K7" i="2"/>
  <c r="J7" i="2"/>
  <c r="Q6" i="2"/>
  <c r="N6" i="2"/>
  <c r="K6" i="2"/>
  <c r="J6" i="2"/>
  <c r="Q5" i="2"/>
  <c r="N5" i="2"/>
  <c r="K5" i="2"/>
  <c r="J5" i="2"/>
  <c r="Q4" i="2"/>
  <c r="N4" i="2"/>
  <c r="K4" i="2"/>
  <c r="J4" i="2"/>
  <c r="Q3" i="2"/>
  <c r="N3" i="2"/>
  <c r="K3" i="2"/>
  <c r="J3" i="2"/>
  <c r="Q2" i="2"/>
  <c r="N2" i="2"/>
  <c r="K2" i="2"/>
  <c r="J2" i="2"/>
  <c r="L10" i="1"/>
  <c r="K10" i="1"/>
  <c r="L9" i="1"/>
  <c r="K9" i="1"/>
  <c r="L8" i="1"/>
  <c r="K8" i="1"/>
  <c r="L7" i="1"/>
  <c r="K7" i="1"/>
  <c r="L6" i="1"/>
  <c r="K6" i="1"/>
  <c r="L5" i="1"/>
  <c r="K5" i="1"/>
  <c r="L4" i="1"/>
  <c r="K4" i="1"/>
  <c r="L3" i="1"/>
  <c r="K3" i="1"/>
  <c r="L2" i="1"/>
  <c r="K2" i="1"/>
  <c r="Q13" i="3"/>
  <c r="N13" i="3"/>
  <c r="K13" i="3"/>
  <c r="J13" i="3"/>
  <c r="Q12" i="3"/>
  <c r="N12" i="3"/>
  <c r="K12" i="3"/>
  <c r="J12" i="3"/>
  <c r="Q11" i="3"/>
  <c r="N11" i="3"/>
  <c r="K11" i="3"/>
  <c r="J11" i="3"/>
  <c r="Q10" i="3"/>
  <c r="N10" i="3"/>
  <c r="K10" i="3"/>
  <c r="J10" i="3"/>
  <c r="Q9" i="3"/>
  <c r="N9" i="3"/>
  <c r="K9" i="3"/>
  <c r="J9" i="3"/>
  <c r="Q8" i="3"/>
  <c r="N8" i="3"/>
  <c r="K8" i="3"/>
  <c r="J8" i="3"/>
  <c r="Q7" i="3"/>
  <c r="N7" i="3"/>
  <c r="K7" i="3"/>
  <c r="J7" i="3"/>
  <c r="Q6" i="3"/>
  <c r="N6" i="3"/>
  <c r="K6" i="3"/>
  <c r="J6" i="3"/>
  <c r="Q5" i="3"/>
  <c r="N5" i="3"/>
  <c r="K5" i="3"/>
  <c r="J5" i="3"/>
  <c r="Q4" i="3"/>
  <c r="N4" i="3"/>
  <c r="K4" i="3"/>
  <c r="J4" i="3"/>
  <c r="Q3" i="3"/>
  <c r="N3" i="3"/>
  <c r="K3" i="3"/>
  <c r="J3" i="3"/>
  <c r="Q2" i="3"/>
  <c r="K2" i="3"/>
  <c r="J2" i="3"/>
  <c r="O5" i="1" l="1"/>
  <c r="R5" i="1" s="1"/>
  <c r="O34" i="1"/>
  <c r="O37" i="1"/>
  <c r="O40" i="1"/>
  <c r="O2" i="1"/>
  <c r="R2" i="1" s="1"/>
  <c r="O38" i="1"/>
  <c r="R38" i="1" s="1"/>
  <c r="O16" i="1"/>
  <c r="R16" i="1" s="1"/>
  <c r="O22" i="1"/>
  <c r="R22" i="1" s="1"/>
  <c r="O35" i="1"/>
  <c r="R35" i="1" s="1"/>
  <c r="O19" i="1"/>
  <c r="R19" i="1" s="1"/>
  <c r="O32" i="1"/>
  <c r="R32" i="1" s="1"/>
  <c r="O20" i="1"/>
  <c r="O3" i="1"/>
  <c r="O39" i="1"/>
  <c r="O17" i="1"/>
  <c r="O36" i="1"/>
  <c r="R36" i="1" s="1"/>
  <c r="O6" i="1"/>
  <c r="R6" i="1" s="1"/>
  <c r="O9" i="1"/>
  <c r="O18" i="1"/>
  <c r="O24" i="1"/>
  <c r="O4" i="1"/>
  <c r="O7" i="1"/>
  <c r="R7" i="1" s="1"/>
  <c r="O10" i="1"/>
  <c r="O33" i="1"/>
  <c r="O23" i="1"/>
  <c r="O21" i="1"/>
  <c r="O8" i="1"/>
  <c r="R8" i="1" s="1"/>
  <c r="R18" i="1" l="1"/>
  <c r="R17" i="1"/>
  <c r="R39" i="1"/>
  <c r="R34" i="1"/>
  <c r="R10" i="1"/>
  <c r="R4" i="1"/>
  <c r="R3" i="1"/>
  <c r="R33" i="1"/>
  <c r="R24" i="1"/>
  <c r="R23" i="1"/>
  <c r="R40" i="1"/>
  <c r="R20" i="1"/>
  <c r="R21" i="1"/>
  <c r="R37" i="1"/>
  <c r="R9" i="1"/>
</calcChain>
</file>

<file path=xl/sharedStrings.xml><?xml version="1.0" encoding="utf-8"?>
<sst xmlns="http://schemas.openxmlformats.org/spreadsheetml/2006/main" count="267" uniqueCount="28">
  <si>
    <t>NAME</t>
  </si>
  <si>
    <t>CT1</t>
  </si>
  <si>
    <t>CT2</t>
  </si>
  <si>
    <t>CT3</t>
  </si>
  <si>
    <t>Gapdh-1</t>
  </si>
  <si>
    <t>Gapdh-2</t>
  </si>
  <si>
    <t>Gapdh-3</t>
  </si>
  <si>
    <t>Average</t>
  </si>
  <si>
    <t>GENE</t>
  </si>
  <si>
    <t>Gapdh</t>
  </si>
  <si>
    <r>
      <t>2^</t>
    </r>
    <r>
      <rPr>
        <sz val="12"/>
        <color theme="1"/>
        <rFont val="宋体"/>
        <charset val="134"/>
      </rPr>
      <t>△</t>
    </r>
    <r>
      <rPr>
        <sz val="12"/>
        <color theme="1"/>
        <rFont val="Arial Regular"/>
        <charset val="134"/>
      </rPr>
      <t>Cq</t>
    </r>
  </si>
  <si>
    <t xml:space="preserve">Normalized </t>
  </si>
  <si>
    <t>WT1</t>
  </si>
  <si>
    <t>108KO1</t>
  </si>
  <si>
    <t>MYCKO1</t>
  </si>
  <si>
    <t>CFAP70KO1</t>
  </si>
  <si>
    <t>WT2</t>
  </si>
  <si>
    <t>108KO2</t>
  </si>
  <si>
    <t>MYCKO2</t>
  </si>
  <si>
    <t>CFAP70KO2</t>
  </si>
  <si>
    <t>WT3</t>
  </si>
  <si>
    <t>108KO3</t>
  </si>
  <si>
    <t>MYCKO3</t>
  </si>
  <si>
    <t>CFAP70KO3</t>
  </si>
  <si>
    <r>
      <t>2^</t>
    </r>
    <r>
      <rPr>
        <b/>
        <sz val="12"/>
        <color theme="1"/>
        <rFont val="宋体"/>
        <charset val="134"/>
      </rPr>
      <t>△</t>
    </r>
    <r>
      <rPr>
        <b/>
        <sz val="12"/>
        <color theme="1"/>
        <rFont val="Arial Regular"/>
        <charset val="134"/>
      </rPr>
      <t>Cq</t>
    </r>
  </si>
  <si>
    <t>CCDC108</t>
  </si>
  <si>
    <t>CFAP70</t>
  </si>
  <si>
    <t>MYCBPAP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</si>
</sst>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8" formatCode="0.00_ "/>
  </numFmts>
  <fonts count="15">
    <font>
      <sz val="12"/>
      <color theme="1"/>
      <name val="Calibri"/>
      <charset val="134"/>
      <scheme val="minor"/>
    </font>
    <font>
      <sz val="12"/>
      <color theme="1"/>
      <name val="Arial Regular"/>
      <charset val="134"/>
    </font>
    <font>
      <sz val="11"/>
      <color rgb="FF000000"/>
      <name val="Arial Regular"/>
      <charset val="134"/>
    </font>
    <font>
      <sz val="11"/>
      <color theme="1"/>
      <name val="Arial Regular"/>
      <charset val="134"/>
    </font>
    <font>
      <sz val="11"/>
      <name val="Arial Regular"/>
      <charset val="134"/>
    </font>
    <font>
      <sz val="11"/>
      <color theme="1"/>
      <name val="Calibri"/>
      <charset val="134"/>
      <scheme val="minor"/>
    </font>
    <font>
      <b/>
      <sz val="12"/>
      <color theme="1"/>
      <name val="Arial Regular"/>
      <charset val="134"/>
    </font>
    <font>
      <sz val="12"/>
      <color rgb="FF000000"/>
      <name val="Arial Regular"/>
      <charset val="134"/>
    </font>
    <font>
      <b/>
      <sz val="12"/>
      <color rgb="FF000000"/>
      <name val="Arial Regular"/>
      <charset val="134"/>
    </font>
    <font>
      <sz val="12"/>
      <name val="Arial Regular"/>
      <charset val="134"/>
    </font>
    <font>
      <b/>
      <sz val="12"/>
      <color theme="1"/>
      <name val="Calibri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Calibri"/>
      <family val="2"/>
      <scheme val="minor"/>
    </font>
    <font>
      <b/>
      <sz val="11"/>
      <name val="Arial Regular"/>
      <charset val="134"/>
    </font>
  </fonts>
  <fills count="4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  <fill>
      <patternFill patternType="solid">
        <fgColor rgb="FFDBEEF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Font="1" applyFill="1" applyAlignment="1"/>
    <xf numFmtId="0" fontId="2" fillId="3" borderId="0" xfId="0" applyFont="1" applyFill="1" applyAlignment="1"/>
    <xf numFmtId="0" fontId="1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68" fontId="1" fillId="0" borderId="0" xfId="0" applyNumberFormat="1" applyFont="1">
      <alignment vertical="center"/>
    </xf>
    <xf numFmtId="0" fontId="6" fillId="0" borderId="0" xfId="0" applyFont="1">
      <alignment vertical="center"/>
    </xf>
    <xf numFmtId="0" fontId="7" fillId="2" borderId="0" xfId="0" applyFont="1" applyFill="1" applyAlignment="1"/>
    <xf numFmtId="0" fontId="8" fillId="3" borderId="0" xfId="0" applyFont="1" applyFill="1" applyAlignment="1"/>
    <xf numFmtId="0" fontId="6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1" fillId="0" borderId="0" xfId="0" applyNumberFormat="1" applyFont="1">
      <alignment vertical="center"/>
    </xf>
    <xf numFmtId="0" fontId="10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3"/>
  <sheetViews>
    <sheetView tabSelected="1" zoomScale="85" zoomScaleNormal="85" workbookViewId="0">
      <selection activeCell="T35" sqref="T35"/>
    </sheetView>
  </sheetViews>
  <sheetFormatPr baseColWidth="10" defaultColWidth="11.6640625" defaultRowHeight="16"/>
  <cols>
    <col min="2" max="2" width="18.33203125" customWidth="1"/>
    <col min="10" max="10" width="18.33203125" customWidth="1"/>
    <col min="15" max="15" width="15.5"/>
    <col min="17" max="17" width="17" customWidth="1"/>
    <col min="18" max="18" width="15.5"/>
  </cols>
  <sheetData>
    <row r="1" spans="1:19" s="15" customFormat="1">
      <c r="A1" s="16" t="s">
        <v>25</v>
      </c>
      <c r="B1" s="17" t="s">
        <v>0</v>
      </c>
      <c r="C1" s="17" t="s">
        <v>1</v>
      </c>
      <c r="D1" s="17" t="s">
        <v>2</v>
      </c>
      <c r="E1" s="17" t="s">
        <v>3</v>
      </c>
      <c r="F1" s="17" t="s">
        <v>4</v>
      </c>
      <c r="G1" s="17" t="s">
        <v>5</v>
      </c>
      <c r="H1" s="17" t="s">
        <v>6</v>
      </c>
      <c r="I1" s="17"/>
      <c r="J1" s="17" t="s">
        <v>7</v>
      </c>
      <c r="K1" s="17" t="s">
        <v>8</v>
      </c>
      <c r="L1" s="17" t="s">
        <v>9</v>
      </c>
      <c r="M1" s="17"/>
      <c r="N1" s="17" t="s">
        <v>24</v>
      </c>
      <c r="O1" s="17"/>
      <c r="P1" s="17"/>
      <c r="Q1" s="17" t="s">
        <v>11</v>
      </c>
      <c r="R1" s="17"/>
      <c r="S1" s="1"/>
    </row>
    <row r="2" spans="1:19">
      <c r="A2" s="16"/>
      <c r="B2" s="6" t="s">
        <v>12</v>
      </c>
      <c r="C2" s="6">
        <v>21.64</v>
      </c>
      <c r="D2" s="6">
        <v>21.75</v>
      </c>
      <c r="E2" s="6">
        <v>21.76</v>
      </c>
      <c r="F2" s="6">
        <v>17.34</v>
      </c>
      <c r="G2" s="6">
        <v>17.329999999999998</v>
      </c>
      <c r="H2" s="6">
        <v>16.399999999999999</v>
      </c>
      <c r="I2" s="6"/>
      <c r="J2" s="6" t="s">
        <v>12</v>
      </c>
      <c r="K2" s="6">
        <f t="shared" ref="K2:K10" si="0">AVERAGE(C2:E2)</f>
        <v>21.716666666666669</v>
      </c>
      <c r="L2" s="6">
        <f t="shared" ref="L2:L10" si="1">AVERAGE(F2:H2)</f>
        <v>17.023333333333333</v>
      </c>
      <c r="M2" s="6"/>
      <c r="N2" s="6" t="s">
        <v>12</v>
      </c>
      <c r="O2" s="6">
        <f t="shared" ref="O2:O10" si="2">2^(L2-K2)</f>
        <v>3.8651458544044871E-2</v>
      </c>
      <c r="P2" s="6"/>
      <c r="Q2" s="6" t="s">
        <v>12</v>
      </c>
      <c r="R2" s="6">
        <f>O2/O2</f>
        <v>1</v>
      </c>
      <c r="S2" s="1"/>
    </row>
    <row r="3" spans="1:19">
      <c r="A3" s="16"/>
      <c r="B3" s="6" t="s">
        <v>14</v>
      </c>
      <c r="C3" s="6">
        <v>22.4</v>
      </c>
      <c r="D3" s="6">
        <v>22.9</v>
      </c>
      <c r="E3" s="6">
        <v>22.49</v>
      </c>
      <c r="F3" s="6">
        <v>18.11</v>
      </c>
      <c r="G3" s="6">
        <v>17.75</v>
      </c>
      <c r="H3" s="6">
        <v>17.63</v>
      </c>
      <c r="I3" s="6"/>
      <c r="J3" s="6" t="s">
        <v>14</v>
      </c>
      <c r="K3" s="6">
        <f t="shared" si="0"/>
        <v>22.596666666666664</v>
      </c>
      <c r="L3" s="6">
        <f t="shared" si="1"/>
        <v>17.829999999999998</v>
      </c>
      <c r="M3" s="6"/>
      <c r="N3" s="6" t="s">
        <v>14</v>
      </c>
      <c r="O3" s="6">
        <f t="shared" si="2"/>
        <v>3.6735872071362793E-2</v>
      </c>
      <c r="P3" s="6"/>
      <c r="Q3" s="6" t="s">
        <v>14</v>
      </c>
      <c r="R3" s="6">
        <f>O3/O2</f>
        <v>0.95043947771080384</v>
      </c>
      <c r="S3" s="1"/>
    </row>
    <row r="4" spans="1:19">
      <c r="A4" s="16"/>
      <c r="B4" s="6" t="s">
        <v>15</v>
      </c>
      <c r="C4" s="6">
        <v>22.4</v>
      </c>
      <c r="D4" s="6">
        <v>22.46</v>
      </c>
      <c r="E4" s="6">
        <v>22.53</v>
      </c>
      <c r="F4" s="6">
        <v>17.59</v>
      </c>
      <c r="G4" s="6">
        <v>17.14</v>
      </c>
      <c r="H4" s="6">
        <v>17.190000000000001</v>
      </c>
      <c r="I4" s="6"/>
      <c r="J4" s="6" t="s">
        <v>15</v>
      </c>
      <c r="K4" s="6">
        <f t="shared" si="0"/>
        <v>22.463333333333335</v>
      </c>
      <c r="L4" s="6">
        <f t="shared" si="1"/>
        <v>17.306666666666668</v>
      </c>
      <c r="M4" s="6"/>
      <c r="N4" s="6" t="s">
        <v>15</v>
      </c>
      <c r="O4" s="6">
        <f t="shared" si="2"/>
        <v>2.8034231524057228E-2</v>
      </c>
      <c r="P4" s="6"/>
      <c r="Q4" s="6" t="s">
        <v>15</v>
      </c>
      <c r="R4" s="6">
        <f>O4/O2</f>
        <v>0.72530850270788894</v>
      </c>
      <c r="S4" s="1"/>
    </row>
    <row r="5" spans="1:19">
      <c r="A5" s="16"/>
      <c r="B5" s="6" t="s">
        <v>16</v>
      </c>
      <c r="C5" s="6">
        <v>21.69</v>
      </c>
      <c r="D5" s="6">
        <v>22.2</v>
      </c>
      <c r="E5" s="6">
        <v>21.87</v>
      </c>
      <c r="F5" s="6">
        <v>17.98</v>
      </c>
      <c r="G5" s="6">
        <v>17.579999999999998</v>
      </c>
      <c r="H5" s="6">
        <v>17.54</v>
      </c>
      <c r="I5" s="6"/>
      <c r="J5" s="6" t="s">
        <v>16</v>
      </c>
      <c r="K5" s="6">
        <f t="shared" si="0"/>
        <v>21.92</v>
      </c>
      <c r="L5" s="6">
        <f t="shared" si="1"/>
        <v>17.7</v>
      </c>
      <c r="M5" s="6"/>
      <c r="N5" s="6" t="s">
        <v>16</v>
      </c>
      <c r="O5" s="6">
        <f t="shared" si="2"/>
        <v>5.3660339777359518E-2</v>
      </c>
      <c r="P5" s="6"/>
      <c r="Q5" s="6" t="s">
        <v>16</v>
      </c>
      <c r="R5" s="6">
        <f>O5/O5</f>
        <v>1</v>
      </c>
      <c r="S5" s="1"/>
    </row>
    <row r="6" spans="1:19">
      <c r="A6" s="16"/>
      <c r="B6" s="6" t="s">
        <v>18</v>
      </c>
      <c r="C6" s="6">
        <v>21.11</v>
      </c>
      <c r="D6" s="6">
        <v>21.13</v>
      </c>
      <c r="E6" s="6">
        <v>21.06</v>
      </c>
      <c r="F6" s="6">
        <v>17.52</v>
      </c>
      <c r="G6" s="6">
        <v>16.940000000000001</v>
      </c>
      <c r="H6" s="6">
        <v>16.98</v>
      </c>
      <c r="I6" s="6"/>
      <c r="J6" s="6" t="s">
        <v>18</v>
      </c>
      <c r="K6" s="6">
        <f t="shared" si="0"/>
        <v>21.099999999999998</v>
      </c>
      <c r="L6" s="6">
        <f t="shared" si="1"/>
        <v>17.146666666666665</v>
      </c>
      <c r="M6" s="6"/>
      <c r="N6" s="6" t="s">
        <v>18</v>
      </c>
      <c r="O6" s="6">
        <f t="shared" si="2"/>
        <v>6.4554732196836703E-2</v>
      </c>
      <c r="P6" s="6"/>
      <c r="Q6" s="6" t="s">
        <v>18</v>
      </c>
      <c r="R6" s="6">
        <f>O6/O5</f>
        <v>1.2030250360821191</v>
      </c>
      <c r="S6" s="1"/>
    </row>
    <row r="7" spans="1:19">
      <c r="A7" s="16"/>
      <c r="B7" s="6" t="s">
        <v>19</v>
      </c>
      <c r="C7" s="6">
        <v>21.27</v>
      </c>
      <c r="D7" s="6">
        <v>21.49</v>
      </c>
      <c r="E7" s="6">
        <v>21.59</v>
      </c>
      <c r="F7" s="6">
        <v>16.98</v>
      </c>
      <c r="G7" s="6">
        <v>16.989999999999998</v>
      </c>
      <c r="H7" s="6">
        <v>17.07</v>
      </c>
      <c r="I7" s="6"/>
      <c r="J7" s="6" t="s">
        <v>19</v>
      </c>
      <c r="K7" s="6">
        <f t="shared" si="0"/>
        <v>21.45</v>
      </c>
      <c r="L7" s="6">
        <f t="shared" si="1"/>
        <v>17.013333333333332</v>
      </c>
      <c r="M7" s="6"/>
      <c r="N7" s="6" t="s">
        <v>19</v>
      </c>
      <c r="O7" s="6">
        <f t="shared" si="2"/>
        <v>4.6177482518425891E-2</v>
      </c>
      <c r="P7" s="6"/>
      <c r="Q7" s="6" t="s">
        <v>19</v>
      </c>
      <c r="R7" s="6">
        <f>O7/O5</f>
        <v>0.86055143724433125</v>
      </c>
      <c r="S7" s="1"/>
    </row>
    <row r="8" spans="1:19">
      <c r="A8" s="16"/>
      <c r="B8" s="6" t="s">
        <v>20</v>
      </c>
      <c r="C8" s="6">
        <v>22</v>
      </c>
      <c r="D8" s="6">
        <v>22.03</v>
      </c>
      <c r="E8" s="6">
        <v>22.14</v>
      </c>
      <c r="F8" s="6">
        <v>17.649999999999999</v>
      </c>
      <c r="G8" s="6">
        <v>17.21</v>
      </c>
      <c r="H8" s="6">
        <v>17.2</v>
      </c>
      <c r="I8" s="6"/>
      <c r="J8" s="6" t="s">
        <v>20</v>
      </c>
      <c r="K8" s="6">
        <f t="shared" si="0"/>
        <v>22.056666666666668</v>
      </c>
      <c r="L8" s="6">
        <f t="shared" si="1"/>
        <v>17.353333333333335</v>
      </c>
      <c r="M8" s="6"/>
      <c r="N8" s="6" t="s">
        <v>20</v>
      </c>
      <c r="O8" s="6">
        <f t="shared" si="2"/>
        <v>3.8384473417786724E-2</v>
      </c>
      <c r="P8" s="6"/>
      <c r="Q8" s="6" t="s">
        <v>20</v>
      </c>
      <c r="R8" s="6">
        <f>O8/O8</f>
        <v>1</v>
      </c>
      <c r="S8" s="1"/>
    </row>
    <row r="9" spans="1:19">
      <c r="A9" s="16"/>
      <c r="B9" s="6" t="s">
        <v>22</v>
      </c>
      <c r="C9" s="6">
        <v>22.52</v>
      </c>
      <c r="D9" s="6">
        <v>22.62</v>
      </c>
      <c r="E9" s="6">
        <v>22.53</v>
      </c>
      <c r="F9" s="6">
        <v>17.88</v>
      </c>
      <c r="G9" s="6">
        <v>17.84</v>
      </c>
      <c r="H9" s="6">
        <v>17.79</v>
      </c>
      <c r="I9" s="6"/>
      <c r="J9" s="6" t="s">
        <v>22</v>
      </c>
      <c r="K9" s="6">
        <f t="shared" si="0"/>
        <v>22.556666666666668</v>
      </c>
      <c r="L9" s="6">
        <f t="shared" si="1"/>
        <v>17.836666666666666</v>
      </c>
      <c r="M9" s="6"/>
      <c r="N9" s="6" t="s">
        <v>22</v>
      </c>
      <c r="O9" s="6">
        <f t="shared" si="2"/>
        <v>3.7943590137345162E-2</v>
      </c>
      <c r="P9" s="6"/>
      <c r="Q9" s="6" t="s">
        <v>22</v>
      </c>
      <c r="R9" s="6">
        <f>O9/O8</f>
        <v>0.98851402035289448</v>
      </c>
      <c r="S9" s="1"/>
    </row>
    <row r="10" spans="1:19">
      <c r="A10" s="16"/>
      <c r="B10" s="6" t="s">
        <v>23</v>
      </c>
      <c r="C10" s="6">
        <v>22.31</v>
      </c>
      <c r="D10" s="6">
        <v>22.52</v>
      </c>
      <c r="E10" s="6">
        <v>22.59</v>
      </c>
      <c r="F10" s="6">
        <v>18.02</v>
      </c>
      <c r="G10" s="6">
        <v>17.850000000000001</v>
      </c>
      <c r="H10" s="6">
        <v>17.829999999999998</v>
      </c>
      <c r="I10" s="6"/>
      <c r="J10" s="6" t="s">
        <v>23</v>
      </c>
      <c r="K10" s="6">
        <f t="shared" si="0"/>
        <v>22.473333333333333</v>
      </c>
      <c r="L10" s="6">
        <f t="shared" si="1"/>
        <v>17.900000000000002</v>
      </c>
      <c r="M10" s="6"/>
      <c r="N10" s="6" t="s">
        <v>23</v>
      </c>
      <c r="O10" s="6">
        <f t="shared" si="2"/>
        <v>4.2003887487294368E-2</v>
      </c>
      <c r="P10" s="6"/>
      <c r="Q10" s="6" t="s">
        <v>23</v>
      </c>
      <c r="R10" s="6">
        <f>O10/O8</f>
        <v>1.0942937012607412</v>
      </c>
      <c r="S10" s="1"/>
    </row>
    <row r="11" spans="1:19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1"/>
    </row>
    <row r="12" spans="1:19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1"/>
    </row>
    <row r="13" spans="1:19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1"/>
    </row>
    <row r="14" spans="1:19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1"/>
    </row>
    <row r="15" spans="1:19">
      <c r="A15" s="16" t="s">
        <v>26</v>
      </c>
      <c r="B15" s="17" t="s">
        <v>0</v>
      </c>
      <c r="C15" s="17" t="s">
        <v>1</v>
      </c>
      <c r="D15" s="17" t="s">
        <v>2</v>
      </c>
      <c r="E15" s="17" t="s">
        <v>3</v>
      </c>
      <c r="F15" s="17" t="s">
        <v>4</v>
      </c>
      <c r="G15" s="17" t="s">
        <v>5</v>
      </c>
      <c r="H15" s="17" t="s">
        <v>6</v>
      </c>
      <c r="I15" s="17"/>
      <c r="J15" s="17" t="s">
        <v>7</v>
      </c>
      <c r="K15" s="17" t="s">
        <v>8</v>
      </c>
      <c r="L15" s="17" t="s">
        <v>9</v>
      </c>
      <c r="M15" s="17"/>
      <c r="N15" s="17" t="s">
        <v>24</v>
      </c>
      <c r="O15" s="17"/>
      <c r="P15" s="17"/>
      <c r="Q15" s="17" t="s">
        <v>11</v>
      </c>
      <c r="R15" s="17"/>
      <c r="S15" s="1"/>
    </row>
    <row r="16" spans="1:19">
      <c r="A16" s="16"/>
      <c r="B16" s="6" t="s">
        <v>12</v>
      </c>
      <c r="C16" s="6">
        <v>19.79</v>
      </c>
      <c r="D16" s="6">
        <v>19.760000000000002</v>
      </c>
      <c r="E16" s="6">
        <v>20.059999999999999</v>
      </c>
      <c r="F16" s="6">
        <v>15.29</v>
      </c>
      <c r="G16" s="6">
        <v>15.17</v>
      </c>
      <c r="H16" s="6">
        <v>15.15</v>
      </c>
      <c r="I16" s="6"/>
      <c r="J16" s="6" t="s">
        <v>12</v>
      </c>
      <c r="K16" s="6">
        <f t="shared" ref="K16:K24" si="3">AVERAGE(C16:E16)</f>
        <v>19.87</v>
      </c>
      <c r="L16" s="6">
        <f t="shared" ref="L16:L24" si="4">AVERAGE(F16:H16)</f>
        <v>15.203333333333333</v>
      </c>
      <c r="M16" s="6"/>
      <c r="N16" s="6" t="s">
        <v>12</v>
      </c>
      <c r="O16" s="6">
        <f t="shared" ref="O16:O24" si="5">2^(L16-K16)</f>
        <v>3.9372532809214759E-2</v>
      </c>
      <c r="P16" s="6"/>
      <c r="Q16" s="6" t="s">
        <v>12</v>
      </c>
      <c r="R16" s="6">
        <f>O16/O16</f>
        <v>1</v>
      </c>
      <c r="S16" s="1"/>
    </row>
    <row r="17" spans="1:19">
      <c r="A17" s="16"/>
      <c r="B17" s="6" t="s">
        <v>13</v>
      </c>
      <c r="C17" s="6">
        <v>19.579999999999998</v>
      </c>
      <c r="D17" s="6">
        <v>19.53</v>
      </c>
      <c r="E17" s="6">
        <v>19.63</v>
      </c>
      <c r="F17" s="6">
        <v>15.33</v>
      </c>
      <c r="G17" s="6">
        <v>15.07</v>
      </c>
      <c r="H17" s="6">
        <v>15.07</v>
      </c>
      <c r="I17" s="6"/>
      <c r="J17" s="6" t="s">
        <v>13</v>
      </c>
      <c r="K17" s="6">
        <f t="shared" si="3"/>
        <v>19.579999999999998</v>
      </c>
      <c r="L17" s="6">
        <f t="shared" si="4"/>
        <v>15.156666666666666</v>
      </c>
      <c r="M17" s="6"/>
      <c r="N17" s="6" t="s">
        <v>13</v>
      </c>
      <c r="O17" s="6">
        <f t="shared" si="5"/>
        <v>4.6606231264074337E-2</v>
      </c>
      <c r="P17" s="6"/>
      <c r="Q17" s="6" t="s">
        <v>13</v>
      </c>
      <c r="R17" s="6">
        <f>O17/O16</f>
        <v>1.1837244885898375</v>
      </c>
      <c r="S17" s="1"/>
    </row>
    <row r="18" spans="1:19">
      <c r="A18" s="16"/>
      <c r="B18" s="6" t="s">
        <v>14</v>
      </c>
      <c r="C18" s="6">
        <v>20.83</v>
      </c>
      <c r="D18" s="6">
        <v>20.02</v>
      </c>
      <c r="E18" s="6">
        <v>20.04</v>
      </c>
      <c r="F18" s="6">
        <v>15.73</v>
      </c>
      <c r="G18" s="6">
        <v>15.57</v>
      </c>
      <c r="H18" s="6">
        <v>15.53</v>
      </c>
      <c r="I18" s="6"/>
      <c r="J18" s="6" t="s">
        <v>14</v>
      </c>
      <c r="K18" s="6">
        <f t="shared" si="3"/>
        <v>20.296666666666663</v>
      </c>
      <c r="L18" s="6">
        <f t="shared" si="4"/>
        <v>15.61</v>
      </c>
      <c r="M18" s="6"/>
      <c r="N18" s="6" t="s">
        <v>14</v>
      </c>
      <c r="O18" s="6">
        <f t="shared" si="5"/>
        <v>3.8830479515185486E-2</v>
      </c>
      <c r="P18" s="6"/>
      <c r="Q18" s="6" t="s">
        <v>14</v>
      </c>
      <c r="R18" s="6">
        <f>O18/O16</f>
        <v>0.98623270449336164</v>
      </c>
      <c r="S18" s="1"/>
    </row>
    <row r="19" spans="1:19">
      <c r="A19" s="16"/>
      <c r="B19" s="6" t="s">
        <v>16</v>
      </c>
      <c r="C19" s="6">
        <v>20.07</v>
      </c>
      <c r="D19" s="6">
        <v>20.13</v>
      </c>
      <c r="E19" s="6">
        <v>20.16</v>
      </c>
      <c r="F19" s="6">
        <v>15.27</v>
      </c>
      <c r="G19" s="6">
        <v>14.99</v>
      </c>
      <c r="H19" s="6">
        <v>15.04</v>
      </c>
      <c r="I19" s="6"/>
      <c r="J19" s="6" t="s">
        <v>16</v>
      </c>
      <c r="K19" s="6">
        <f t="shared" si="3"/>
        <v>20.12</v>
      </c>
      <c r="L19" s="6">
        <f t="shared" si="4"/>
        <v>15.1</v>
      </c>
      <c r="M19" s="6"/>
      <c r="N19" s="6" t="s">
        <v>16</v>
      </c>
      <c r="O19" s="6">
        <f t="shared" si="5"/>
        <v>3.081977201541744E-2</v>
      </c>
      <c r="P19" s="6"/>
      <c r="Q19" s="6" t="s">
        <v>16</v>
      </c>
      <c r="R19" s="6">
        <f>O19/O19</f>
        <v>1</v>
      </c>
      <c r="S19" s="1"/>
    </row>
    <row r="20" spans="1:19">
      <c r="A20" s="16"/>
      <c r="B20" s="6" t="s">
        <v>17</v>
      </c>
      <c r="C20" s="6">
        <v>19.34</v>
      </c>
      <c r="D20" s="6">
        <v>19.440000000000001</v>
      </c>
      <c r="E20" s="6">
        <v>19.43</v>
      </c>
      <c r="F20" s="6">
        <v>15.31</v>
      </c>
      <c r="G20" s="6">
        <v>15.11</v>
      </c>
      <c r="H20" s="6">
        <v>15.09</v>
      </c>
      <c r="I20" s="6"/>
      <c r="J20" s="6" t="s">
        <v>17</v>
      </c>
      <c r="K20" s="6">
        <f t="shared" si="3"/>
        <v>19.403333333333332</v>
      </c>
      <c r="L20" s="6">
        <f t="shared" si="4"/>
        <v>15.170000000000002</v>
      </c>
      <c r="M20" s="6"/>
      <c r="N20" s="6" t="s">
        <v>17</v>
      </c>
      <c r="O20" s="6">
        <f t="shared" si="5"/>
        <v>5.3166697559428572E-2</v>
      </c>
      <c r="P20" s="6"/>
      <c r="Q20" s="6" t="s">
        <v>17</v>
      </c>
      <c r="R20" s="6">
        <f>O20/O19</f>
        <v>1.7250840639843861</v>
      </c>
      <c r="S20" s="1"/>
    </row>
    <row r="21" spans="1:19">
      <c r="A21" s="16"/>
      <c r="B21" s="6" t="s">
        <v>18</v>
      </c>
      <c r="C21" s="6">
        <v>19.47</v>
      </c>
      <c r="D21" s="6">
        <v>19.690000000000001</v>
      </c>
      <c r="E21" s="6">
        <v>19.739999999999998</v>
      </c>
      <c r="F21" s="6">
        <v>15.24</v>
      </c>
      <c r="G21" s="6">
        <v>14.95</v>
      </c>
      <c r="H21" s="6">
        <v>14.98</v>
      </c>
      <c r="I21" s="6"/>
      <c r="J21" s="6" t="s">
        <v>18</v>
      </c>
      <c r="K21" s="6">
        <f t="shared" si="3"/>
        <v>19.633333333333329</v>
      </c>
      <c r="L21" s="6">
        <f t="shared" si="4"/>
        <v>15.056666666666667</v>
      </c>
      <c r="M21" s="6"/>
      <c r="N21" s="6" t="s">
        <v>18</v>
      </c>
      <c r="O21" s="6">
        <f t="shared" si="5"/>
        <v>4.1906949929794969E-2</v>
      </c>
      <c r="P21" s="6"/>
      <c r="Q21" s="6" t="s">
        <v>18</v>
      </c>
      <c r="R21" s="6">
        <f>O21/O19</f>
        <v>1.3597423728128561</v>
      </c>
      <c r="S21" s="1"/>
    </row>
    <row r="22" spans="1:19">
      <c r="A22" s="16"/>
      <c r="B22" s="6" t="s">
        <v>20</v>
      </c>
      <c r="C22" s="6">
        <v>19.649999999999999</v>
      </c>
      <c r="D22" s="6">
        <v>19.670000000000002</v>
      </c>
      <c r="E22" s="6">
        <v>19.71</v>
      </c>
      <c r="F22" s="6">
        <v>15.31</v>
      </c>
      <c r="G22" s="6">
        <v>15.08</v>
      </c>
      <c r="H22" s="6">
        <v>15.12</v>
      </c>
      <c r="I22" s="6"/>
      <c r="J22" s="6" t="s">
        <v>20</v>
      </c>
      <c r="K22" s="6">
        <f t="shared" si="3"/>
        <v>19.676666666666666</v>
      </c>
      <c r="L22" s="6">
        <f t="shared" si="4"/>
        <v>15.17</v>
      </c>
      <c r="M22" s="6"/>
      <c r="N22" s="6" t="s">
        <v>20</v>
      </c>
      <c r="O22" s="6">
        <f t="shared" si="5"/>
        <v>4.3990424501062192E-2</v>
      </c>
      <c r="P22" s="6"/>
      <c r="Q22" s="6" t="s">
        <v>20</v>
      </c>
      <c r="R22" s="6">
        <f>O22/O22</f>
        <v>1</v>
      </c>
      <c r="S22" s="1"/>
    </row>
    <row r="23" spans="1:19">
      <c r="A23" s="16"/>
      <c r="B23" s="6" t="s">
        <v>21</v>
      </c>
      <c r="C23" s="6">
        <v>19.420000000000002</v>
      </c>
      <c r="D23" s="6">
        <v>19.5</v>
      </c>
      <c r="E23" s="6">
        <v>19.45</v>
      </c>
      <c r="F23" s="6">
        <v>15.35</v>
      </c>
      <c r="G23" s="6">
        <v>15.17</v>
      </c>
      <c r="H23" s="6">
        <v>15.21</v>
      </c>
      <c r="I23" s="6"/>
      <c r="J23" s="6" t="s">
        <v>21</v>
      </c>
      <c r="K23" s="6">
        <f t="shared" si="3"/>
        <v>19.456666666666667</v>
      </c>
      <c r="L23" s="6">
        <f t="shared" si="4"/>
        <v>15.243333333333334</v>
      </c>
      <c r="M23" s="6"/>
      <c r="N23" s="6" t="s">
        <v>21</v>
      </c>
      <c r="O23" s="6">
        <f t="shared" si="5"/>
        <v>5.3908876999511947E-2</v>
      </c>
      <c r="P23" s="6"/>
      <c r="Q23" s="6" t="s">
        <v>21</v>
      </c>
      <c r="R23" s="6">
        <f>O23/O22</f>
        <v>1.2254684425291296</v>
      </c>
      <c r="S23" s="1"/>
    </row>
    <row r="24" spans="1:19">
      <c r="A24" s="16"/>
      <c r="B24" s="6" t="s">
        <v>22</v>
      </c>
      <c r="C24" s="6">
        <v>19.489999999999998</v>
      </c>
      <c r="D24" s="6">
        <v>19.510000000000002</v>
      </c>
      <c r="E24" s="6">
        <v>19.53</v>
      </c>
      <c r="F24" s="6">
        <v>15.19</v>
      </c>
      <c r="G24" s="6">
        <v>15</v>
      </c>
      <c r="H24" s="6">
        <v>14.98</v>
      </c>
      <c r="I24" s="6"/>
      <c r="J24" s="6" t="s">
        <v>22</v>
      </c>
      <c r="K24" s="6">
        <f t="shared" si="3"/>
        <v>19.510000000000002</v>
      </c>
      <c r="L24" s="6">
        <f t="shared" si="4"/>
        <v>15.056666666666667</v>
      </c>
      <c r="M24" s="6"/>
      <c r="N24" s="6" t="s">
        <v>22</v>
      </c>
      <c r="O24" s="6">
        <f t="shared" si="5"/>
        <v>4.564708889406472E-2</v>
      </c>
      <c r="P24" s="6"/>
      <c r="Q24" s="6" t="s">
        <v>22</v>
      </c>
      <c r="R24" s="6">
        <f>O24/O22</f>
        <v>1.0376596591597458</v>
      </c>
      <c r="S24" s="1"/>
    </row>
    <row r="25" spans="1:19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1"/>
    </row>
    <row r="26" spans="1:19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pans="1:19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9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1:19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9">
      <c r="A31" s="16" t="s">
        <v>27</v>
      </c>
      <c r="B31" s="17" t="s">
        <v>0</v>
      </c>
      <c r="C31" s="17" t="s">
        <v>1</v>
      </c>
      <c r="D31" s="17" t="s">
        <v>2</v>
      </c>
      <c r="E31" s="17" t="s">
        <v>3</v>
      </c>
      <c r="F31" s="17" t="s">
        <v>4</v>
      </c>
      <c r="G31" s="17" t="s">
        <v>5</v>
      </c>
      <c r="H31" s="17" t="s">
        <v>6</v>
      </c>
      <c r="I31" s="17"/>
      <c r="J31" s="17" t="s">
        <v>7</v>
      </c>
      <c r="K31" s="17" t="s">
        <v>8</v>
      </c>
      <c r="L31" s="17" t="s">
        <v>9</v>
      </c>
      <c r="M31" s="17"/>
      <c r="N31" s="17" t="s">
        <v>24</v>
      </c>
      <c r="O31" s="17"/>
      <c r="P31" s="17"/>
      <c r="Q31" s="17" t="s">
        <v>11</v>
      </c>
      <c r="R31" s="17"/>
    </row>
    <row r="32" spans="1:19">
      <c r="A32" s="16"/>
      <c r="B32" s="6" t="s">
        <v>12</v>
      </c>
      <c r="C32" s="6">
        <v>23.03</v>
      </c>
      <c r="D32" s="6">
        <v>23.12</v>
      </c>
      <c r="E32" s="6">
        <v>23.12</v>
      </c>
      <c r="F32" s="6">
        <v>17.170000000000002</v>
      </c>
      <c r="G32" s="6">
        <v>16.73</v>
      </c>
      <c r="H32" s="6">
        <v>16.78</v>
      </c>
      <c r="I32" s="6"/>
      <c r="J32" s="6" t="s">
        <v>12</v>
      </c>
      <c r="K32" s="6">
        <f t="shared" ref="K32:K40" si="6">AVERAGE(C32:E32)</f>
        <v>23.090000000000003</v>
      </c>
      <c r="L32" s="6">
        <f t="shared" ref="L32:L40" si="7">AVERAGE(F32:H32)</f>
        <v>16.893333333333334</v>
      </c>
      <c r="M32" s="6"/>
      <c r="N32" s="6" t="s">
        <v>12</v>
      </c>
      <c r="O32" s="6">
        <f t="shared" ref="O32:O40" si="8">2^(L32-K32)</f>
        <v>1.3633816994387832E-2</v>
      </c>
      <c r="P32" s="6"/>
      <c r="Q32" s="6" t="s">
        <v>12</v>
      </c>
      <c r="R32" s="6">
        <f>O32/O32</f>
        <v>1</v>
      </c>
    </row>
    <row r="33" spans="1:18">
      <c r="A33" s="16"/>
      <c r="B33" s="6" t="s">
        <v>13</v>
      </c>
      <c r="C33" s="6">
        <v>22.57</v>
      </c>
      <c r="D33" s="6">
        <v>22.51</v>
      </c>
      <c r="E33" s="6">
        <v>22.56</v>
      </c>
      <c r="F33" s="6">
        <v>17.18</v>
      </c>
      <c r="G33" s="6">
        <v>16.809999999999999</v>
      </c>
      <c r="H33" s="6">
        <v>16.82</v>
      </c>
      <c r="I33" s="6"/>
      <c r="J33" s="6" t="s">
        <v>13</v>
      </c>
      <c r="K33" s="6">
        <f t="shared" si="6"/>
        <v>22.546666666666667</v>
      </c>
      <c r="L33" s="6">
        <f t="shared" si="7"/>
        <v>16.936666666666664</v>
      </c>
      <c r="M33" s="6"/>
      <c r="N33" s="6" t="s">
        <v>13</v>
      </c>
      <c r="O33" s="6">
        <f t="shared" si="8"/>
        <v>2.0474896935286886E-2</v>
      </c>
      <c r="P33" s="6"/>
      <c r="Q33" s="6" t="s">
        <v>13</v>
      </c>
      <c r="R33" s="6">
        <f>O33/O32</f>
        <v>1.5017729036347698</v>
      </c>
    </row>
    <row r="34" spans="1:18">
      <c r="A34" s="16"/>
      <c r="B34" s="6" t="s">
        <v>15</v>
      </c>
      <c r="C34" s="6">
        <v>23.18</v>
      </c>
      <c r="D34" s="6">
        <v>23.3</v>
      </c>
      <c r="E34" s="6">
        <v>23.23</v>
      </c>
      <c r="F34" s="6">
        <v>17.36</v>
      </c>
      <c r="G34" s="6">
        <v>16.77</v>
      </c>
      <c r="H34" s="6">
        <v>16.82</v>
      </c>
      <c r="I34" s="6"/>
      <c r="J34" s="6" t="s">
        <v>15</v>
      </c>
      <c r="K34" s="6">
        <f t="shared" si="6"/>
        <v>23.236666666666668</v>
      </c>
      <c r="L34" s="6">
        <f t="shared" si="7"/>
        <v>16.983333333333331</v>
      </c>
      <c r="M34" s="6"/>
      <c r="N34" s="6" t="s">
        <v>15</v>
      </c>
      <c r="O34" s="6">
        <f t="shared" si="8"/>
        <v>1.3108683980753873E-2</v>
      </c>
      <c r="P34" s="6"/>
      <c r="Q34" s="6" t="s">
        <v>15</v>
      </c>
      <c r="R34" s="6">
        <f>O34/O32</f>
        <v>0.96148305248265231</v>
      </c>
    </row>
    <row r="35" spans="1:18">
      <c r="A35" s="16"/>
      <c r="B35" s="6" t="s">
        <v>16</v>
      </c>
      <c r="C35" s="6">
        <v>22.5</v>
      </c>
      <c r="D35" s="6">
        <v>22.37</v>
      </c>
      <c r="E35" s="6">
        <v>22.53</v>
      </c>
      <c r="F35" s="6">
        <v>17.22</v>
      </c>
      <c r="G35" s="6">
        <v>16.940000000000001</v>
      </c>
      <c r="H35" s="6">
        <v>16.920000000000002</v>
      </c>
      <c r="I35" s="6"/>
      <c r="J35" s="6" t="s">
        <v>16</v>
      </c>
      <c r="K35" s="6">
        <f t="shared" si="6"/>
        <v>22.466666666666669</v>
      </c>
      <c r="L35" s="6">
        <f t="shared" si="7"/>
        <v>17.026666666666667</v>
      </c>
      <c r="M35" s="6"/>
      <c r="N35" s="6" t="s">
        <v>16</v>
      </c>
      <c r="O35" s="6">
        <f t="shared" si="8"/>
        <v>2.3035456520173442E-2</v>
      </c>
      <c r="P35" s="6"/>
      <c r="Q35" s="6" t="s">
        <v>16</v>
      </c>
      <c r="R35" s="6">
        <f>O35/O35</f>
        <v>1</v>
      </c>
    </row>
    <row r="36" spans="1:18">
      <c r="A36" s="16"/>
      <c r="B36" s="6" t="s">
        <v>17</v>
      </c>
      <c r="C36" s="6">
        <v>22.34</v>
      </c>
      <c r="D36" s="6">
        <v>22.29</v>
      </c>
      <c r="E36" s="6">
        <v>22.31</v>
      </c>
      <c r="F36" s="6">
        <v>17.13</v>
      </c>
      <c r="G36" s="6">
        <v>16.829999999999998</v>
      </c>
      <c r="H36" s="6">
        <v>16.88</v>
      </c>
      <c r="I36" s="6"/>
      <c r="J36" s="6" t="s">
        <v>17</v>
      </c>
      <c r="K36" s="6">
        <f t="shared" si="6"/>
        <v>22.313333333333333</v>
      </c>
      <c r="L36" s="6">
        <f t="shared" si="7"/>
        <v>16.946666666666662</v>
      </c>
      <c r="M36" s="6"/>
      <c r="N36" s="6" t="s">
        <v>17</v>
      </c>
      <c r="O36" s="6">
        <f t="shared" si="8"/>
        <v>2.4236636903652041E-2</v>
      </c>
      <c r="P36" s="6"/>
      <c r="Q36" s="6" t="s">
        <v>17</v>
      </c>
      <c r="R36" s="6">
        <f>O36/O35</f>
        <v>1.0521448482007143</v>
      </c>
    </row>
    <row r="37" spans="1:18">
      <c r="A37" s="16"/>
      <c r="B37" s="6" t="s">
        <v>19</v>
      </c>
      <c r="C37" s="6">
        <v>23.51</v>
      </c>
      <c r="D37" s="6">
        <v>23.51</v>
      </c>
      <c r="E37" s="6">
        <v>23.51</v>
      </c>
      <c r="F37" s="6">
        <v>17.48</v>
      </c>
      <c r="G37" s="6">
        <v>17.440000000000001</v>
      </c>
      <c r="H37" s="6">
        <v>17.37</v>
      </c>
      <c r="I37" s="6"/>
      <c r="J37" s="6" t="s">
        <v>19</v>
      </c>
      <c r="K37" s="6">
        <f t="shared" si="6"/>
        <v>23.51</v>
      </c>
      <c r="L37" s="6">
        <f t="shared" si="7"/>
        <v>17.430000000000003</v>
      </c>
      <c r="M37" s="6"/>
      <c r="N37" s="6" t="s">
        <v>19</v>
      </c>
      <c r="O37" s="6">
        <f t="shared" si="8"/>
        <v>1.478215073008745E-2</v>
      </c>
      <c r="P37" s="6"/>
      <c r="Q37" s="6" t="s">
        <v>19</v>
      </c>
      <c r="R37" s="6">
        <f>O37/O35</f>
        <v>0.64171294878145313</v>
      </c>
    </row>
    <row r="38" spans="1:18">
      <c r="A38" s="16"/>
      <c r="B38" s="6" t="s">
        <v>20</v>
      </c>
      <c r="C38" s="6">
        <v>23.18</v>
      </c>
      <c r="D38" s="6">
        <v>23.12</v>
      </c>
      <c r="E38" s="6">
        <v>23.12</v>
      </c>
      <c r="F38" s="6">
        <v>17.89</v>
      </c>
      <c r="G38" s="6">
        <v>17.760000000000002</v>
      </c>
      <c r="H38" s="6">
        <v>17.43</v>
      </c>
      <c r="I38" s="6"/>
      <c r="J38" s="6" t="s">
        <v>20</v>
      </c>
      <c r="K38" s="6">
        <f t="shared" si="6"/>
        <v>23.14</v>
      </c>
      <c r="L38" s="6">
        <f t="shared" si="7"/>
        <v>17.693333333333335</v>
      </c>
      <c r="M38" s="6"/>
      <c r="N38" s="6" t="s">
        <v>20</v>
      </c>
      <c r="O38" s="6">
        <f t="shared" si="8"/>
        <v>2.292925567361187E-2</v>
      </c>
      <c r="P38" s="6"/>
      <c r="Q38" s="6" t="s">
        <v>20</v>
      </c>
      <c r="R38" s="6">
        <f>O38/O38</f>
        <v>1</v>
      </c>
    </row>
    <row r="39" spans="1:18">
      <c r="A39" s="16"/>
      <c r="B39" s="6" t="s">
        <v>21</v>
      </c>
      <c r="C39" s="6">
        <v>21.93</v>
      </c>
      <c r="D39" s="6">
        <v>21.99</v>
      </c>
      <c r="E39" s="6">
        <v>22.01</v>
      </c>
      <c r="F39" s="6">
        <v>17.07</v>
      </c>
      <c r="G39" s="6">
        <v>16.850000000000001</v>
      </c>
      <c r="H39" s="6">
        <v>16.78</v>
      </c>
      <c r="I39" s="6"/>
      <c r="J39" s="6" t="s">
        <v>21</v>
      </c>
      <c r="K39" s="6">
        <f t="shared" si="6"/>
        <v>21.97666666666667</v>
      </c>
      <c r="L39" s="6">
        <f t="shared" si="7"/>
        <v>16.900000000000002</v>
      </c>
      <c r="M39" s="6"/>
      <c r="N39" s="6" t="s">
        <v>21</v>
      </c>
      <c r="O39" s="6">
        <f t="shared" si="8"/>
        <v>2.9632688474203014E-2</v>
      </c>
      <c r="P39" s="6"/>
      <c r="Q39" s="6" t="s">
        <v>21</v>
      </c>
      <c r="R39" s="6">
        <f>O39/O38</f>
        <v>1.2923528306374894</v>
      </c>
    </row>
    <row r="40" spans="1:18">
      <c r="A40" s="16"/>
      <c r="B40" s="6" t="s">
        <v>23</v>
      </c>
      <c r="C40" s="6">
        <v>22.48</v>
      </c>
      <c r="D40" s="6">
        <v>22.48</v>
      </c>
      <c r="E40" s="6">
        <v>22.46</v>
      </c>
      <c r="F40" s="6">
        <v>16.55</v>
      </c>
      <c r="G40" s="6">
        <v>16.649999999999999</v>
      </c>
      <c r="H40" s="6">
        <v>16.670000000000002</v>
      </c>
      <c r="I40" s="6"/>
      <c r="J40" s="6" t="s">
        <v>23</v>
      </c>
      <c r="K40" s="6">
        <f t="shared" si="6"/>
        <v>22.473333333333333</v>
      </c>
      <c r="L40" s="6">
        <f t="shared" si="7"/>
        <v>16.623333333333335</v>
      </c>
      <c r="M40" s="6"/>
      <c r="N40" s="6" t="s">
        <v>23</v>
      </c>
      <c r="O40" s="6">
        <f t="shared" si="8"/>
        <v>1.7337023001060107E-2</v>
      </c>
      <c r="P40" s="6"/>
      <c r="Q40" s="6" t="s">
        <v>23</v>
      </c>
      <c r="R40" s="6">
        <f>O40/O38</f>
        <v>0.75610928011991319</v>
      </c>
    </row>
    <row r="42" spans="1:18">
      <c r="C42" s="7"/>
      <c r="D42" s="7"/>
      <c r="E42" s="7"/>
      <c r="F42" s="7"/>
      <c r="G42" s="7"/>
      <c r="H42" s="7"/>
    </row>
    <row r="43" spans="1:18">
      <c r="C43" s="7"/>
      <c r="D43" s="7"/>
      <c r="E43" s="7"/>
      <c r="F43" s="7"/>
      <c r="G43" s="7"/>
      <c r="H43" s="7"/>
    </row>
  </sheetData>
  <mergeCells count="3">
    <mergeCell ref="A1:A10"/>
    <mergeCell ref="A15:A24"/>
    <mergeCell ref="A31:A40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9"/>
  <sheetViews>
    <sheetView workbookViewId="0">
      <selection sqref="A1:R14"/>
    </sheetView>
  </sheetViews>
  <sheetFormatPr baseColWidth="10" defaultColWidth="9.1640625" defaultRowHeight="16"/>
  <cols>
    <col min="9" max="9" width="13.83203125" customWidth="1"/>
    <col min="13" max="13" width="13.83203125" customWidth="1"/>
    <col min="14" max="14" width="15.5"/>
    <col min="16" max="16" width="14.33203125" customWidth="1"/>
    <col min="17" max="17" width="15.5"/>
  </cols>
  <sheetData>
    <row r="1" spans="1:18">
      <c r="A1" s="9" t="s">
        <v>0</v>
      </c>
      <c r="B1" s="10" t="s">
        <v>1</v>
      </c>
      <c r="C1" s="10" t="s">
        <v>2</v>
      </c>
      <c r="D1" s="10" t="s">
        <v>3</v>
      </c>
      <c r="E1" s="11" t="s">
        <v>4</v>
      </c>
      <c r="F1" s="11" t="s">
        <v>5</v>
      </c>
      <c r="G1" s="11" t="s">
        <v>6</v>
      </c>
      <c r="H1" s="9"/>
      <c r="I1" s="12" t="s">
        <v>7</v>
      </c>
      <c r="J1" s="9" t="s">
        <v>8</v>
      </c>
      <c r="K1" s="11" t="s">
        <v>9</v>
      </c>
      <c r="L1" s="9"/>
      <c r="M1" s="12" t="s">
        <v>24</v>
      </c>
      <c r="N1" s="9"/>
      <c r="O1" s="9"/>
      <c r="P1" s="12" t="s">
        <v>11</v>
      </c>
      <c r="Q1" s="9"/>
      <c r="R1" s="1"/>
    </row>
    <row r="2" spans="1:18">
      <c r="A2" s="13" t="s">
        <v>12</v>
      </c>
      <c r="B2" s="14">
        <v>19.79</v>
      </c>
      <c r="C2" s="14">
        <v>19.760000000000002</v>
      </c>
      <c r="D2" s="14">
        <v>20.059999999999999</v>
      </c>
      <c r="E2" s="14">
        <v>15.29</v>
      </c>
      <c r="F2" s="14">
        <v>15.17</v>
      </c>
      <c r="G2" s="14">
        <v>15.15</v>
      </c>
      <c r="H2" s="1"/>
      <c r="I2" s="13" t="s">
        <v>12</v>
      </c>
      <c r="J2" s="8">
        <f t="shared" ref="J2:J13" si="0">AVERAGE(B2:D2)</f>
        <v>19.87</v>
      </c>
      <c r="K2" s="8">
        <f t="shared" ref="K2:K13" si="1">AVERAGE(E2:G2)</f>
        <v>15.203333333333299</v>
      </c>
      <c r="L2" s="1"/>
      <c r="M2" s="13" t="s">
        <v>12</v>
      </c>
      <c r="N2" s="1">
        <f t="shared" ref="N2:N13" si="2">2^(K2-J2)</f>
        <v>3.9372532809214801E-2</v>
      </c>
      <c r="O2" s="8"/>
      <c r="P2" s="13" t="s">
        <v>12</v>
      </c>
      <c r="Q2" s="1">
        <f>N2/N2</f>
        <v>1</v>
      </c>
      <c r="R2" s="1"/>
    </row>
    <row r="3" spans="1:18">
      <c r="A3" s="13" t="s">
        <v>13</v>
      </c>
      <c r="B3" s="14">
        <v>19.579999999999998</v>
      </c>
      <c r="C3" s="14">
        <v>19.53</v>
      </c>
      <c r="D3" s="14">
        <v>19.63</v>
      </c>
      <c r="E3" s="14">
        <v>15.33</v>
      </c>
      <c r="F3" s="14">
        <v>15.07</v>
      </c>
      <c r="G3" s="14">
        <v>15.07</v>
      </c>
      <c r="H3" s="1"/>
      <c r="I3" s="13" t="s">
        <v>13</v>
      </c>
      <c r="J3" s="8">
        <f t="shared" si="0"/>
        <v>19.579999999999998</v>
      </c>
      <c r="K3" s="8">
        <f t="shared" si="1"/>
        <v>15.1566666666667</v>
      </c>
      <c r="L3" s="1"/>
      <c r="M3" s="13" t="s">
        <v>13</v>
      </c>
      <c r="N3" s="1">
        <f t="shared" si="2"/>
        <v>4.6606231264074302E-2</v>
      </c>
      <c r="O3" s="8"/>
      <c r="P3" s="13" t="s">
        <v>13</v>
      </c>
      <c r="Q3" s="1">
        <f>N3/N2</f>
        <v>1.1837244885898399</v>
      </c>
      <c r="R3" s="1"/>
    </row>
    <row r="4" spans="1:18">
      <c r="A4" s="13" t="s">
        <v>14</v>
      </c>
      <c r="B4" s="14">
        <v>20.83</v>
      </c>
      <c r="C4" s="14">
        <v>20.02</v>
      </c>
      <c r="D4" s="14">
        <v>20.04</v>
      </c>
      <c r="E4" s="14">
        <v>15.73</v>
      </c>
      <c r="F4" s="14">
        <v>15.57</v>
      </c>
      <c r="G4" s="14">
        <v>15.53</v>
      </c>
      <c r="H4" s="1"/>
      <c r="I4" s="13" t="s">
        <v>14</v>
      </c>
      <c r="J4" s="8">
        <f t="shared" si="0"/>
        <v>20.296666666666699</v>
      </c>
      <c r="K4" s="8">
        <f t="shared" si="1"/>
        <v>15.61</v>
      </c>
      <c r="L4" s="1"/>
      <c r="M4" s="13" t="s">
        <v>14</v>
      </c>
      <c r="N4" s="1">
        <f t="shared" si="2"/>
        <v>3.88304795151855E-2</v>
      </c>
      <c r="O4" s="8"/>
      <c r="P4" s="13" t="s">
        <v>14</v>
      </c>
      <c r="Q4" s="1">
        <f>N4/N2</f>
        <v>0.98623270449336198</v>
      </c>
      <c r="R4" s="1"/>
    </row>
    <row r="5" spans="1:18">
      <c r="A5" s="13" t="s">
        <v>15</v>
      </c>
      <c r="B5" s="14">
        <v>18.899999999999999</v>
      </c>
      <c r="C5" s="14">
        <v>18.95</v>
      </c>
      <c r="D5" s="14">
        <v>19.010000000000002</v>
      </c>
      <c r="E5" s="14">
        <v>15.23</v>
      </c>
      <c r="F5" s="14">
        <v>15.03</v>
      </c>
      <c r="G5" s="14">
        <v>15</v>
      </c>
      <c r="H5" s="1"/>
      <c r="I5" s="13" t="s">
        <v>15</v>
      </c>
      <c r="J5" s="8">
        <f t="shared" si="0"/>
        <v>18.953333333333301</v>
      </c>
      <c r="K5" s="8">
        <f t="shared" si="1"/>
        <v>15.0866666666667</v>
      </c>
      <c r="L5" s="1"/>
      <c r="M5" s="13" t="s">
        <v>15</v>
      </c>
      <c r="N5" s="1">
        <f t="shared" si="2"/>
        <v>6.8551561230914104E-2</v>
      </c>
      <c r="O5" s="8"/>
      <c r="P5" s="13" t="s">
        <v>15</v>
      </c>
      <c r="Q5" s="1">
        <f>N5/N2</f>
        <v>1.74110112659225</v>
      </c>
      <c r="R5" s="1"/>
    </row>
    <row r="6" spans="1:18">
      <c r="A6" s="13" t="s">
        <v>16</v>
      </c>
      <c r="B6" s="14">
        <v>20.07</v>
      </c>
      <c r="C6" s="14">
        <v>20.13</v>
      </c>
      <c r="D6" s="14">
        <v>20.16</v>
      </c>
      <c r="E6" s="14">
        <v>15.27</v>
      </c>
      <c r="F6" s="14">
        <v>14.99</v>
      </c>
      <c r="G6" s="14">
        <v>15.04</v>
      </c>
      <c r="H6" s="1"/>
      <c r="I6" s="13" t="s">
        <v>16</v>
      </c>
      <c r="J6" s="8">
        <f t="shared" si="0"/>
        <v>20.12</v>
      </c>
      <c r="K6" s="8">
        <f t="shared" si="1"/>
        <v>15.1</v>
      </c>
      <c r="L6" s="1"/>
      <c r="M6" s="13" t="s">
        <v>16</v>
      </c>
      <c r="N6" s="1">
        <f t="shared" si="2"/>
        <v>3.0819772015417399E-2</v>
      </c>
      <c r="O6" s="8"/>
      <c r="P6" s="13" t="s">
        <v>16</v>
      </c>
      <c r="Q6" s="1">
        <f>N6/N6</f>
        <v>1</v>
      </c>
      <c r="R6" s="1"/>
    </row>
    <row r="7" spans="1:18">
      <c r="A7" s="13" t="s">
        <v>17</v>
      </c>
      <c r="B7" s="14">
        <v>19.34</v>
      </c>
      <c r="C7" s="14">
        <v>19.440000000000001</v>
      </c>
      <c r="D7" s="14">
        <v>19.43</v>
      </c>
      <c r="E7" s="14">
        <v>15.31</v>
      </c>
      <c r="F7" s="14">
        <v>15.11</v>
      </c>
      <c r="G7" s="14">
        <v>15.09</v>
      </c>
      <c r="H7" s="1"/>
      <c r="I7" s="13" t="s">
        <v>17</v>
      </c>
      <c r="J7" s="8">
        <f t="shared" si="0"/>
        <v>19.4033333333333</v>
      </c>
      <c r="K7" s="8">
        <f t="shared" si="1"/>
        <v>15.17</v>
      </c>
      <c r="L7" s="1"/>
      <c r="M7" s="13" t="s">
        <v>17</v>
      </c>
      <c r="N7" s="1">
        <f t="shared" si="2"/>
        <v>5.31666975594286E-2</v>
      </c>
      <c r="O7" s="8"/>
      <c r="P7" s="13" t="s">
        <v>17</v>
      </c>
      <c r="Q7" s="1">
        <f>N7/N6</f>
        <v>1.7250840639843901</v>
      </c>
      <c r="R7" s="1"/>
    </row>
    <row r="8" spans="1:18">
      <c r="A8" s="13" t="s">
        <v>18</v>
      </c>
      <c r="B8" s="14">
        <v>19.47</v>
      </c>
      <c r="C8" s="14">
        <v>19.690000000000001</v>
      </c>
      <c r="D8" s="14">
        <v>19.739999999999998</v>
      </c>
      <c r="E8" s="14">
        <v>15.24</v>
      </c>
      <c r="F8" s="14">
        <v>14.95</v>
      </c>
      <c r="G8" s="14">
        <v>14.98</v>
      </c>
      <c r="H8" s="1"/>
      <c r="I8" s="13" t="s">
        <v>18</v>
      </c>
      <c r="J8" s="8">
        <f t="shared" si="0"/>
        <v>19.633333333333301</v>
      </c>
      <c r="K8" s="8">
        <f t="shared" si="1"/>
        <v>15.0566666666667</v>
      </c>
      <c r="L8" s="1"/>
      <c r="M8" s="13" t="s">
        <v>18</v>
      </c>
      <c r="N8" s="1">
        <f t="shared" si="2"/>
        <v>4.1906949929794997E-2</v>
      </c>
      <c r="O8" s="8"/>
      <c r="P8" s="13" t="s">
        <v>18</v>
      </c>
      <c r="Q8" s="1">
        <f>N8/N6</f>
        <v>1.3597423728128599</v>
      </c>
      <c r="R8" s="1"/>
    </row>
    <row r="9" spans="1:18">
      <c r="A9" s="13" t="s">
        <v>19</v>
      </c>
      <c r="B9" s="14">
        <v>18.399999999999999</v>
      </c>
      <c r="C9" s="14">
        <v>18.52</v>
      </c>
      <c r="D9" s="14">
        <v>18.510000000000002</v>
      </c>
      <c r="E9" s="14">
        <v>15.07</v>
      </c>
      <c r="F9" s="14">
        <v>14.87</v>
      </c>
      <c r="G9" s="14">
        <v>14.92</v>
      </c>
      <c r="H9" s="1"/>
      <c r="I9" s="13" t="s">
        <v>19</v>
      </c>
      <c r="J9" s="8">
        <f t="shared" si="0"/>
        <v>18.476666666666699</v>
      </c>
      <c r="K9" s="8">
        <f t="shared" si="1"/>
        <v>14.953333333333299</v>
      </c>
      <c r="L9" s="1"/>
      <c r="M9" s="13" t="s">
        <v>19</v>
      </c>
      <c r="N9" s="1">
        <f t="shared" si="2"/>
        <v>8.6970302761150795E-2</v>
      </c>
      <c r="O9" s="8"/>
      <c r="P9" s="13" t="s">
        <v>19</v>
      </c>
      <c r="Q9" s="1">
        <f>N9/N6</f>
        <v>2.8218996142360901</v>
      </c>
      <c r="R9" s="1"/>
    </row>
    <row r="10" spans="1:18">
      <c r="A10" s="13" t="s">
        <v>20</v>
      </c>
      <c r="B10" s="14">
        <v>19.649999999999999</v>
      </c>
      <c r="C10" s="14">
        <v>19.670000000000002</v>
      </c>
      <c r="D10" s="14">
        <v>19.71</v>
      </c>
      <c r="E10" s="14">
        <v>15.31</v>
      </c>
      <c r="F10" s="14">
        <v>15.08</v>
      </c>
      <c r="G10" s="14">
        <v>15.12</v>
      </c>
      <c r="H10" s="1"/>
      <c r="I10" s="13" t="s">
        <v>20</v>
      </c>
      <c r="J10" s="8">
        <f t="shared" si="0"/>
        <v>19.676666666666701</v>
      </c>
      <c r="K10" s="8">
        <f t="shared" si="1"/>
        <v>15.17</v>
      </c>
      <c r="L10" s="1"/>
      <c r="M10" s="13" t="s">
        <v>20</v>
      </c>
      <c r="N10" s="1">
        <f t="shared" si="2"/>
        <v>4.3990424501062199E-2</v>
      </c>
      <c r="O10" s="8"/>
      <c r="P10" s="13" t="s">
        <v>20</v>
      </c>
      <c r="Q10" s="1">
        <f>N10/N10</f>
        <v>1</v>
      </c>
      <c r="R10" s="1"/>
    </row>
    <row r="11" spans="1:18">
      <c r="A11" s="13" t="s">
        <v>21</v>
      </c>
      <c r="B11" s="14">
        <v>19.420000000000002</v>
      </c>
      <c r="C11" s="14">
        <v>19.5</v>
      </c>
      <c r="D11" s="14">
        <v>19.45</v>
      </c>
      <c r="E11" s="14">
        <v>15.35</v>
      </c>
      <c r="F11" s="14">
        <v>15.17</v>
      </c>
      <c r="G11" s="14">
        <v>15.21</v>
      </c>
      <c r="H11" s="1"/>
      <c r="I11" s="13" t="s">
        <v>21</v>
      </c>
      <c r="J11" s="8">
        <f t="shared" si="0"/>
        <v>19.456666666666699</v>
      </c>
      <c r="K11" s="8">
        <f t="shared" si="1"/>
        <v>15.2433333333333</v>
      </c>
      <c r="L11" s="1"/>
      <c r="M11" s="13" t="s">
        <v>21</v>
      </c>
      <c r="N11" s="1">
        <f t="shared" si="2"/>
        <v>5.3908876999511898E-2</v>
      </c>
      <c r="O11" s="8"/>
      <c r="P11" s="13" t="s">
        <v>21</v>
      </c>
      <c r="Q11" s="1">
        <f>N11/N10</f>
        <v>1.22546844252913</v>
      </c>
      <c r="R11" s="1"/>
    </row>
    <row r="12" spans="1:18">
      <c r="A12" s="13" t="s">
        <v>22</v>
      </c>
      <c r="B12" s="14">
        <v>19.489999999999998</v>
      </c>
      <c r="C12" s="14">
        <v>19.510000000000002</v>
      </c>
      <c r="D12" s="14">
        <v>19.53</v>
      </c>
      <c r="E12" s="14">
        <v>15.19</v>
      </c>
      <c r="F12" s="14">
        <v>15</v>
      </c>
      <c r="G12" s="14">
        <v>14.98</v>
      </c>
      <c r="H12" s="1"/>
      <c r="I12" s="13" t="s">
        <v>22</v>
      </c>
      <c r="J12" s="8">
        <f t="shared" si="0"/>
        <v>19.510000000000002</v>
      </c>
      <c r="K12" s="8">
        <f t="shared" si="1"/>
        <v>15.0566666666667</v>
      </c>
      <c r="L12" s="1"/>
      <c r="M12" s="13" t="s">
        <v>22</v>
      </c>
      <c r="N12" s="1">
        <f t="shared" si="2"/>
        <v>4.56470888940647E-2</v>
      </c>
      <c r="O12" s="8"/>
      <c r="P12" s="13" t="s">
        <v>22</v>
      </c>
      <c r="Q12" s="1">
        <f>N12/N10</f>
        <v>1.03765965915975</v>
      </c>
      <c r="R12" s="1"/>
    </row>
    <row r="13" spans="1:18">
      <c r="A13" s="13" t="s">
        <v>23</v>
      </c>
      <c r="B13" s="14">
        <v>18.93</v>
      </c>
      <c r="C13" s="14">
        <v>18.97</v>
      </c>
      <c r="D13" s="14">
        <v>18.96</v>
      </c>
      <c r="E13" s="14">
        <v>15.45</v>
      </c>
      <c r="F13" s="14">
        <v>15.33</v>
      </c>
      <c r="G13" s="14">
        <v>15.33</v>
      </c>
      <c r="H13" s="1"/>
      <c r="I13" s="13" t="s">
        <v>23</v>
      </c>
      <c r="J13" s="8">
        <f t="shared" si="0"/>
        <v>18.953333333333301</v>
      </c>
      <c r="K13" s="8">
        <f t="shared" si="1"/>
        <v>15.37</v>
      </c>
      <c r="L13" s="1"/>
      <c r="M13" s="13" t="s">
        <v>23</v>
      </c>
      <c r="N13" s="1">
        <f t="shared" si="2"/>
        <v>8.3427490885627106E-2</v>
      </c>
      <c r="O13" s="8"/>
      <c r="P13" s="13" t="s">
        <v>23</v>
      </c>
      <c r="Q13" s="1">
        <f>N13/N10</f>
        <v>1.89649206234899</v>
      </c>
      <c r="R13" s="1"/>
    </row>
    <row r="14" spans="1:18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2"/>
  <sheetViews>
    <sheetView workbookViewId="0">
      <selection sqref="A1:R16"/>
    </sheetView>
  </sheetViews>
  <sheetFormatPr baseColWidth="10" defaultColWidth="9.1640625" defaultRowHeight="16"/>
  <cols>
    <col min="14" max="14" width="15.5"/>
    <col min="16" max="16" width="13.83203125" customWidth="1"/>
    <col min="17" max="17" width="15.5"/>
  </cols>
  <sheetData>
    <row r="1" spans="1:17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1"/>
      <c r="I1" s="4" t="s">
        <v>7</v>
      </c>
      <c r="J1" s="5" t="s">
        <v>8</v>
      </c>
      <c r="K1" s="3" t="s">
        <v>9</v>
      </c>
      <c r="L1" s="1"/>
      <c r="M1" s="4" t="s">
        <v>10</v>
      </c>
      <c r="N1" s="5"/>
      <c r="O1" s="1"/>
      <c r="P1" s="4" t="s">
        <v>11</v>
      </c>
      <c r="Q1" s="1"/>
    </row>
    <row r="2" spans="1:17">
      <c r="A2" s="6" t="s">
        <v>12</v>
      </c>
      <c r="B2" s="7">
        <v>23.03</v>
      </c>
      <c r="C2" s="7">
        <v>23.12</v>
      </c>
      <c r="D2" s="7">
        <v>23.12</v>
      </c>
      <c r="E2" s="7">
        <v>17.170000000000002</v>
      </c>
      <c r="F2" s="7">
        <v>16.73</v>
      </c>
      <c r="G2" s="7">
        <v>16.78</v>
      </c>
      <c r="H2" s="1"/>
      <c r="I2" s="6" t="s">
        <v>12</v>
      </c>
      <c r="J2" s="8">
        <f t="shared" ref="J2:J13" si="0">AVERAGE(B2:D2)</f>
        <v>23.09</v>
      </c>
      <c r="K2" s="8">
        <f t="shared" ref="K2:K13" si="1">AVERAGE(E2:G2)</f>
        <v>16.893333333333299</v>
      </c>
      <c r="L2" s="1"/>
      <c r="M2" s="6" t="s">
        <v>12</v>
      </c>
      <c r="N2" s="1">
        <f t="shared" ref="N2:N13" si="2">2^(K2-J2)</f>
        <v>1.3633816994387532E-2</v>
      </c>
      <c r="O2" s="8"/>
      <c r="P2" s="6" t="s">
        <v>12</v>
      </c>
      <c r="Q2" s="1">
        <f>N2/N2</f>
        <v>1</v>
      </c>
    </row>
    <row r="3" spans="1:17">
      <c r="A3" s="6" t="s">
        <v>13</v>
      </c>
      <c r="B3" s="7">
        <v>22.57</v>
      </c>
      <c r="C3" s="7">
        <v>22.51</v>
      </c>
      <c r="D3" s="7">
        <v>22.56</v>
      </c>
      <c r="E3" s="7">
        <v>17.18</v>
      </c>
      <c r="F3" s="7">
        <v>16.809999999999999</v>
      </c>
      <c r="G3" s="7">
        <v>16.82</v>
      </c>
      <c r="H3" s="1"/>
      <c r="I3" s="6" t="s">
        <v>13</v>
      </c>
      <c r="J3" s="8">
        <f t="shared" si="0"/>
        <v>22.546666666666699</v>
      </c>
      <c r="K3" s="8">
        <f t="shared" si="1"/>
        <v>16.936666666666699</v>
      </c>
      <c r="L3" s="1"/>
      <c r="M3" s="6" t="s">
        <v>13</v>
      </c>
      <c r="N3" s="1">
        <f t="shared" si="2"/>
        <v>2.0474896935286899E-2</v>
      </c>
      <c r="O3" s="8"/>
      <c r="P3" s="6" t="s">
        <v>13</v>
      </c>
      <c r="Q3" s="1">
        <f>N3/N2</f>
        <v>1.501772903634804</v>
      </c>
    </row>
    <row r="4" spans="1:17">
      <c r="A4" s="6" t="s">
        <v>14</v>
      </c>
      <c r="B4" s="7">
        <v>24.42</v>
      </c>
      <c r="C4" s="7">
        <v>24.6</v>
      </c>
      <c r="D4" s="7">
        <v>24.52</v>
      </c>
      <c r="E4" s="7">
        <v>17.48</v>
      </c>
      <c r="F4" s="7">
        <v>17.190000000000001</v>
      </c>
      <c r="G4" s="7">
        <v>17.25</v>
      </c>
      <c r="H4" s="1"/>
      <c r="I4" s="6" t="s">
        <v>14</v>
      </c>
      <c r="J4" s="8">
        <f t="shared" si="0"/>
        <v>24.5133333333333</v>
      </c>
      <c r="K4" s="8">
        <f t="shared" si="1"/>
        <v>17.3066666666667</v>
      </c>
      <c r="L4" s="1"/>
      <c r="M4" s="6" t="s">
        <v>14</v>
      </c>
      <c r="N4" s="1">
        <f t="shared" si="2"/>
        <v>6.7698206706442504E-3</v>
      </c>
      <c r="O4" s="8"/>
      <c r="P4" s="6" t="s">
        <v>14</v>
      </c>
      <c r="Q4" s="1">
        <f>N4/N2</f>
        <v>0.49654624771852962</v>
      </c>
    </row>
    <row r="5" spans="1:17">
      <c r="A5" s="6" t="s">
        <v>15</v>
      </c>
      <c r="B5" s="7">
        <v>23.18</v>
      </c>
      <c r="C5" s="7">
        <v>23.3</v>
      </c>
      <c r="D5" s="7">
        <v>23.23</v>
      </c>
      <c r="E5" s="7">
        <v>17.36</v>
      </c>
      <c r="F5" s="7">
        <v>16.77</v>
      </c>
      <c r="G5" s="7">
        <v>16.82</v>
      </c>
      <c r="H5" s="1"/>
      <c r="I5" s="6" t="s">
        <v>15</v>
      </c>
      <c r="J5" s="8">
        <f t="shared" si="0"/>
        <v>23.2366666666667</v>
      </c>
      <c r="K5" s="8">
        <f t="shared" si="1"/>
        <v>16.983333333333299</v>
      </c>
      <c r="L5" s="1"/>
      <c r="M5" s="6" t="s">
        <v>15</v>
      </c>
      <c r="N5" s="1">
        <f t="shared" si="2"/>
        <v>1.3108683980753899E-2</v>
      </c>
      <c r="O5" s="8"/>
      <c r="P5" s="6" t="s">
        <v>15</v>
      </c>
      <c r="Q5" s="1">
        <f>N5/N2</f>
        <v>0.9614830524826754</v>
      </c>
    </row>
    <row r="6" spans="1:17">
      <c r="A6" s="6" t="s">
        <v>16</v>
      </c>
      <c r="B6" s="7">
        <v>22.5</v>
      </c>
      <c r="C6" s="7">
        <v>22.37</v>
      </c>
      <c r="D6" s="7">
        <v>22.53</v>
      </c>
      <c r="E6" s="7">
        <v>17.22</v>
      </c>
      <c r="F6" s="7">
        <v>16.940000000000001</v>
      </c>
      <c r="G6" s="7">
        <v>16.920000000000002</v>
      </c>
      <c r="H6" s="1"/>
      <c r="I6" s="6" t="s">
        <v>16</v>
      </c>
      <c r="J6" s="8">
        <f t="shared" si="0"/>
        <v>22.466666666666701</v>
      </c>
      <c r="K6" s="8">
        <f t="shared" si="1"/>
        <v>17.026666666666699</v>
      </c>
      <c r="L6" s="1"/>
      <c r="M6" s="6" t="s">
        <v>16</v>
      </c>
      <c r="N6" s="1">
        <f t="shared" si="2"/>
        <v>2.30354565201734E-2</v>
      </c>
      <c r="O6" s="8"/>
      <c r="P6" s="6" t="s">
        <v>16</v>
      </c>
      <c r="Q6" s="1">
        <f>N6/N6</f>
        <v>1</v>
      </c>
    </row>
    <row r="7" spans="1:17">
      <c r="A7" s="6" t="s">
        <v>17</v>
      </c>
      <c r="B7" s="7">
        <v>22.34</v>
      </c>
      <c r="C7" s="7">
        <v>22.29</v>
      </c>
      <c r="D7" s="7">
        <v>22.31</v>
      </c>
      <c r="E7" s="7">
        <v>17.13</v>
      </c>
      <c r="F7" s="7">
        <v>16.829999999999998</v>
      </c>
      <c r="G7" s="7">
        <v>16.88</v>
      </c>
      <c r="H7" s="1"/>
      <c r="I7" s="6" t="s">
        <v>17</v>
      </c>
      <c r="J7" s="8">
        <f t="shared" si="0"/>
        <v>22.313333333333301</v>
      </c>
      <c r="K7" s="8">
        <f t="shared" si="1"/>
        <v>16.946666666666701</v>
      </c>
      <c r="L7" s="1"/>
      <c r="M7" s="6" t="s">
        <v>17</v>
      </c>
      <c r="N7" s="1">
        <f t="shared" si="2"/>
        <v>2.4236636903651999E-2</v>
      </c>
      <c r="O7" s="8"/>
      <c r="P7" s="6" t="s">
        <v>17</v>
      </c>
      <c r="Q7" s="1">
        <f>N7/N6</f>
        <v>1.0521448482007101</v>
      </c>
    </row>
    <row r="8" spans="1:17">
      <c r="A8" s="6" t="s">
        <v>18</v>
      </c>
      <c r="B8" s="7">
        <v>24.61</v>
      </c>
      <c r="C8" s="7">
        <v>24.59</v>
      </c>
      <c r="D8" s="7">
        <v>24.65</v>
      </c>
      <c r="E8" s="7">
        <v>17.79</v>
      </c>
      <c r="F8" s="7">
        <v>17.29</v>
      </c>
      <c r="G8" s="7">
        <v>17.420000000000002</v>
      </c>
      <c r="H8" s="1"/>
      <c r="I8" s="6" t="s">
        <v>18</v>
      </c>
      <c r="J8" s="8">
        <f t="shared" si="0"/>
        <v>24.616666666666699</v>
      </c>
      <c r="K8" s="8">
        <f t="shared" si="1"/>
        <v>17.5</v>
      </c>
      <c r="L8" s="1"/>
      <c r="M8" s="6" t="s">
        <v>18</v>
      </c>
      <c r="N8" s="1">
        <f t="shared" si="2"/>
        <v>7.2055952623901699E-3</v>
      </c>
      <c r="O8" s="8"/>
      <c r="P8" s="6" t="s">
        <v>18</v>
      </c>
      <c r="Q8" s="1">
        <f>N8/N6</f>
        <v>0.31280453487343801</v>
      </c>
    </row>
    <row r="9" spans="1:17">
      <c r="A9" s="6" t="s">
        <v>19</v>
      </c>
      <c r="B9" s="7">
        <v>23.51</v>
      </c>
      <c r="C9" s="7">
        <v>23.51</v>
      </c>
      <c r="D9" s="7">
        <v>23.51</v>
      </c>
      <c r="E9" s="7">
        <v>17.48</v>
      </c>
      <c r="F9" s="7">
        <v>17.440000000000001</v>
      </c>
      <c r="G9" s="7">
        <v>17.37</v>
      </c>
      <c r="H9" s="1"/>
      <c r="I9" s="6" t="s">
        <v>19</v>
      </c>
      <c r="J9" s="8">
        <f t="shared" si="0"/>
        <v>23.51</v>
      </c>
      <c r="K9" s="8">
        <f t="shared" si="1"/>
        <v>17.43</v>
      </c>
      <c r="L9" s="1"/>
      <c r="M9" s="6" t="s">
        <v>19</v>
      </c>
      <c r="N9" s="1">
        <f t="shared" si="2"/>
        <v>1.47821507300875E-2</v>
      </c>
      <c r="O9" s="8"/>
      <c r="P9" s="6" t="s">
        <v>19</v>
      </c>
      <c r="Q9" s="1">
        <f>N9/N6</f>
        <v>0.64171294878145302</v>
      </c>
    </row>
    <row r="10" spans="1:17">
      <c r="A10" s="6" t="s">
        <v>20</v>
      </c>
      <c r="B10" s="7">
        <v>23.18</v>
      </c>
      <c r="C10" s="7">
        <v>23.12</v>
      </c>
      <c r="D10" s="7">
        <v>23.12</v>
      </c>
      <c r="E10" s="7">
        <v>17.89</v>
      </c>
      <c r="F10" s="7">
        <v>17.760000000000002</v>
      </c>
      <c r="G10" s="7">
        <v>17.43</v>
      </c>
      <c r="H10" s="1"/>
      <c r="I10" s="6" t="s">
        <v>20</v>
      </c>
      <c r="J10" s="8">
        <f t="shared" si="0"/>
        <v>23.14</v>
      </c>
      <c r="K10" s="8">
        <f t="shared" si="1"/>
        <v>17.6933333333333</v>
      </c>
      <c r="L10" s="1"/>
      <c r="M10" s="6" t="s">
        <v>20</v>
      </c>
      <c r="N10" s="1">
        <f t="shared" si="2"/>
        <v>2.2929255673611901E-2</v>
      </c>
      <c r="O10" s="8"/>
      <c r="P10" s="6" t="s">
        <v>20</v>
      </c>
      <c r="Q10" s="1">
        <f>N10/N10</f>
        <v>1</v>
      </c>
    </row>
    <row r="11" spans="1:17">
      <c r="A11" s="6" t="s">
        <v>21</v>
      </c>
      <c r="B11" s="7">
        <v>21.93</v>
      </c>
      <c r="C11" s="7">
        <v>21.99</v>
      </c>
      <c r="D11" s="7">
        <v>22.01</v>
      </c>
      <c r="E11" s="7">
        <v>17.07</v>
      </c>
      <c r="F11" s="7">
        <v>16.850000000000001</v>
      </c>
      <c r="G11" s="7">
        <v>16.78</v>
      </c>
      <c r="H11" s="1"/>
      <c r="I11" s="6" t="s">
        <v>21</v>
      </c>
      <c r="J11" s="8">
        <f t="shared" si="0"/>
        <v>21.976666666666699</v>
      </c>
      <c r="K11" s="8">
        <f t="shared" si="1"/>
        <v>16.899999999999999</v>
      </c>
      <c r="L11" s="1"/>
      <c r="M11" s="6" t="s">
        <v>21</v>
      </c>
      <c r="N11" s="1">
        <f t="shared" si="2"/>
        <v>2.9632688474203001E-2</v>
      </c>
      <c r="O11" s="8"/>
      <c r="P11" s="6" t="s">
        <v>21</v>
      </c>
      <c r="Q11" s="1">
        <f>N11/N10</f>
        <v>1.2923528306374901</v>
      </c>
    </row>
    <row r="12" spans="1:17">
      <c r="A12" s="6" t="s">
        <v>22</v>
      </c>
      <c r="B12" s="7">
        <v>23.62</v>
      </c>
      <c r="C12" s="7">
        <v>23.63</v>
      </c>
      <c r="D12" s="7">
        <v>23.64</v>
      </c>
      <c r="E12" s="7">
        <v>16.760000000000002</v>
      </c>
      <c r="F12" s="7">
        <v>16.53</v>
      </c>
      <c r="G12" s="7">
        <v>16.59</v>
      </c>
      <c r="H12" s="1"/>
      <c r="I12" s="6" t="s">
        <v>22</v>
      </c>
      <c r="J12" s="8">
        <f t="shared" si="0"/>
        <v>23.63</v>
      </c>
      <c r="K12" s="8">
        <f t="shared" si="1"/>
        <v>16.626666666666701</v>
      </c>
      <c r="L12" s="1"/>
      <c r="M12" s="6" t="s">
        <v>22</v>
      </c>
      <c r="N12" s="1">
        <f t="shared" si="2"/>
        <v>7.7944701291173899E-3</v>
      </c>
      <c r="O12" s="8"/>
      <c r="P12" s="6" t="s">
        <v>22</v>
      </c>
      <c r="Q12" s="1">
        <f>N12/N10</f>
        <v>0.33993559320321298</v>
      </c>
    </row>
    <row r="13" spans="1:17">
      <c r="A13" s="6" t="s">
        <v>23</v>
      </c>
      <c r="B13" s="7">
        <v>22.48</v>
      </c>
      <c r="C13" s="7">
        <v>22.48</v>
      </c>
      <c r="D13" s="7">
        <v>22.46</v>
      </c>
      <c r="E13" s="7">
        <v>16.55</v>
      </c>
      <c r="F13" s="7">
        <v>16.649999999999999</v>
      </c>
      <c r="G13" s="7">
        <v>16.670000000000002</v>
      </c>
      <c r="H13" s="1"/>
      <c r="I13" s="6" t="s">
        <v>23</v>
      </c>
      <c r="J13" s="8">
        <f t="shared" si="0"/>
        <v>22.473333333333301</v>
      </c>
      <c r="K13" s="8">
        <f t="shared" si="1"/>
        <v>16.623333333333299</v>
      </c>
      <c r="L13" s="1"/>
      <c r="M13" s="6" t="s">
        <v>23</v>
      </c>
      <c r="N13" s="1">
        <f t="shared" si="2"/>
        <v>1.73370230010601E-2</v>
      </c>
      <c r="O13" s="8"/>
      <c r="P13" s="6" t="s">
        <v>23</v>
      </c>
      <c r="Q13" s="1">
        <f>N13/N10</f>
        <v>0.75610928011991296</v>
      </c>
    </row>
    <row r="15" spans="1:17">
      <c r="B15" s="7"/>
      <c r="C15" s="7"/>
      <c r="D15" s="7"/>
      <c r="E15" s="7"/>
      <c r="F15" s="7"/>
      <c r="G15" s="7"/>
    </row>
    <row r="16" spans="1:17">
      <c r="B16" s="7"/>
      <c r="C16" s="7"/>
      <c r="D16" s="7"/>
      <c r="E16" s="7"/>
      <c r="F16" s="7"/>
      <c r="G16" s="7"/>
    </row>
    <row r="17" spans="2:7">
      <c r="B17" s="7"/>
      <c r="C17" s="7"/>
      <c r="D17" s="7"/>
      <c r="E17" s="7"/>
      <c r="F17" s="7"/>
      <c r="G17" s="7"/>
    </row>
    <row r="18" spans="2:7">
      <c r="B18" s="7"/>
      <c r="C18" s="7"/>
      <c r="D18" s="7"/>
      <c r="E18" s="7"/>
      <c r="F18" s="7"/>
      <c r="G18" s="7"/>
    </row>
    <row r="19" spans="2:7">
      <c r="B19" s="7"/>
      <c r="C19" s="7"/>
      <c r="D19" s="7"/>
      <c r="E19" s="7"/>
      <c r="F19" s="7"/>
      <c r="G19" s="7"/>
    </row>
    <row r="20" spans="2:7">
      <c r="B20" s="7"/>
      <c r="C20" s="7"/>
      <c r="D20" s="7"/>
      <c r="E20" s="7"/>
      <c r="F20" s="7"/>
      <c r="G20" s="7"/>
    </row>
    <row r="21" spans="2:7">
      <c r="B21" s="7"/>
      <c r="C21" s="7"/>
      <c r="D21" s="7"/>
      <c r="E21" s="7"/>
      <c r="F21" s="7"/>
      <c r="G21" s="7"/>
    </row>
    <row r="22" spans="2:7">
      <c r="B22" s="7"/>
      <c r="C22" s="7"/>
      <c r="D22" s="7"/>
      <c r="E22" s="7"/>
      <c r="F22" s="7"/>
      <c r="G22" s="7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CCDC108</vt:lpstr>
      <vt:lpstr>CFAP70</vt:lpstr>
      <vt:lpstr>MYCBPAP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lvqian</dc:creator>
  <cp:lastModifiedBy>Zhao Huijie</cp:lastModifiedBy>
  <dcterms:created xsi:type="dcterms:W3CDTF">2026-01-04T20:00:00Z</dcterms:created>
  <dcterms:modified xsi:type="dcterms:W3CDTF">2026-05-30T06:59:25Z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104914B6B299101ACDEC59695FDE1725_43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1</vt:i4>
  </property>
</Properties>
</file>